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545-1_A1_triukšmo užtvara/Skelbimui/Naujas aplankas/"/>
    </mc:Choice>
  </mc:AlternateContent>
  <xr:revisionPtr revIDLastSave="3" documentId="13_ncr:1_{2F155FED-9047-4A99-842F-24372C60705A}" xr6:coauthVersionLast="47" xr6:coauthVersionMax="47" xr10:uidLastSave="{EDEBD711-1445-433B-8E56-6142F8502E58}"/>
  <bookViews>
    <workbookView xWindow="-110" yWindow="-110" windowWidth="19420" windowHeight="10300" activeTab="1" xr2:uid="{6BC1EAF5-0D01-43F1-AE22-A39552859E42}"/>
  </bookViews>
  <sheets>
    <sheet name="DKŽ_1" sheetId="3" r:id="rId1"/>
    <sheet name="santrauk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3" l="1"/>
  <c r="G36" i="3"/>
  <c r="G23" i="3"/>
  <c r="G24" i="3"/>
  <c r="G25" i="3"/>
  <c r="G26" i="3"/>
  <c r="G27" i="3"/>
  <c r="G28" i="3"/>
  <c r="G29" i="3"/>
  <c r="G30" i="3"/>
  <c r="G31" i="3"/>
  <c r="G32" i="3"/>
  <c r="G33" i="3"/>
  <c r="G34" i="3"/>
  <c r="G35" i="3"/>
  <c r="G21" i="3"/>
  <c r="G7" i="3"/>
  <c r="G8" i="3"/>
  <c r="G9" i="3"/>
  <c r="G10" i="3"/>
  <c r="G11" i="3"/>
  <c r="G12" i="3"/>
  <c r="G13" i="3"/>
  <c r="G14" i="3"/>
  <c r="G15" i="3"/>
  <c r="G16" i="3"/>
  <c r="G17" i="3"/>
  <c r="G18" i="3"/>
  <c r="G37" i="3" s="1"/>
  <c r="G19" i="3"/>
  <c r="G20" i="3"/>
  <c r="I21" i="3" l="1"/>
  <c r="G6" i="3"/>
  <c r="C4" i="2" l="1"/>
  <c r="C5" i="2" s="1"/>
</calcChain>
</file>

<file path=xl/sharedStrings.xml><?xml version="1.0" encoding="utf-8"?>
<sst xmlns="http://schemas.openxmlformats.org/spreadsheetml/2006/main" count="149" uniqueCount="85">
  <si>
    <t>Eilės Nr.</t>
  </si>
  <si>
    <t>Darbo pavadinimas, aprašymas</t>
  </si>
  <si>
    <t>Mato vnt.</t>
  </si>
  <si>
    <t>Kiekis</t>
  </si>
  <si>
    <t>Iš viso, Eur be PVM</t>
  </si>
  <si>
    <t>2.10</t>
  </si>
  <si>
    <t>Skyrius</t>
  </si>
  <si>
    <t>IŠ VISO ŽINIARAŠTYJE 1,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</si>
  <si>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</si>
  <si>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</si>
  <si>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</si>
  <si>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</si>
  <si>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Vertės į pasiūlymo formą</t>
  </si>
  <si>
    <t>Iš viso žiniaraščiuose (Eur be PVM):</t>
  </si>
  <si>
    <t>Žiniaraščio priedas</t>
  </si>
  <si>
    <t>Darbų kiekių žin. Nr.</t>
  </si>
  <si>
    <t>m</t>
  </si>
  <si>
    <t>Konstrukcijų dalis</t>
  </si>
  <si>
    <t>DARBŲ KIEKIŲ ŽINIARAŠTIS NR. 1– KONSTRUKCIJŲ DALIS</t>
  </si>
  <si>
    <t>vnt.</t>
  </si>
  <si>
    <t>Iš viso skyriuje 1, 
Eur be PVM</t>
  </si>
  <si>
    <t>Pagal TDP rengėjo turimą aktualią informaciją:</t>
  </si>
  <si>
    <t>1.	Statybinės medžiagos. Statybos darbų metu susidariusios statybinės medžiagos, kurios nenaudojamos projekte ir kurios gali būti panaudotos pakartotinai, turi būti pristatytos į užsakovo sandėliavimo vietą – AB „Kelių priežiūra“ Panevėžio kelių tarnybos Panevėžio meistrijos Karsakiškio gamybinę bazę, Kakūnų k., Karsakiškio sen., Panevėžio r.
2.	Medžiagos, kurios turi būti gabenamos į sandėliavimo vietas.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3.	Negrąžinamos medžiagos. Statybos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	žvyro ir skaldos mišinys, nesurištasis mineralinių medžiagų mišinys – ≤ -4,00 Eur/t arba          -6,00 Eur/m3 (santykis 1,5);
•	skalda – ≤ -5,00 Eur/t arba -7,50 Eur/ m3 (santykis 1,5);
•	grindinio akmenys – ≤ -15,00 Eur/t arba -40,50 Eur/m3 (santykis 2,7);
•	frezuoto asfalto granulės – ≤ -7,00 Eur/t arba -11,20 Eur/m3 (santykis 1,6);
•	mediena – įkainį pateikia rangovas, įvertinęs medienos būklę: ≥ 0,00 Eur/m3 – kai mediena menkavertė ir skirta utilizavimui, t. y., vertinama, kiek kainuos utilizavimo išlaidos, &lt; 0,00 Eur/m3 – kai mediena nėra menkavertė ir gali būti parduota, t.y., nurodoma kaina su minuso ženklu.
4.	Statybinės atliekos.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</si>
  <si>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Valstybinės reikšmės magistralinio kelio A1 Vilnius-Kaunas-Klaipėda ruožo nuo 36,6 iki 36,9 km rekonstravimo, įrengiant triukšmo užtvarą, projektas</t>
  </si>
  <si>
    <t xml:space="preserve">1. Triukšmo užtvarų įrengimas </t>
  </si>
  <si>
    <t>Grunto kasimas, pakrovimas ir išvežimas rangovo pasirinktu atstumu sandeliuoti</t>
  </si>
  <si>
    <t>1.01</t>
  </si>
  <si>
    <t>1.02</t>
  </si>
  <si>
    <t>1.03</t>
  </si>
  <si>
    <t>1.04</t>
  </si>
  <si>
    <t>1.05</t>
  </si>
  <si>
    <t>1.06</t>
  </si>
  <si>
    <t>1.07</t>
  </si>
  <si>
    <t>1.08</t>
  </si>
  <si>
    <t>1.09</t>
  </si>
  <si>
    <t>1.10</t>
  </si>
  <si>
    <t>1.11</t>
  </si>
  <si>
    <t>1.12</t>
  </si>
  <si>
    <t>1.13</t>
  </si>
  <si>
    <t>1.14</t>
  </si>
  <si>
    <t>1.15</t>
  </si>
  <si>
    <t>1.16</t>
  </si>
  <si>
    <t xml:space="preserve">Gręžtinių polių d=0,6 m, L=6 m įrengimas </t>
  </si>
  <si>
    <t xml:space="preserve">Betono C16/20 pagrindo įrengimas h=8 cm </t>
  </si>
  <si>
    <t>Gelžbetoninio monolitinio rostverko įrengimas BxHxL=0,9x0,9x1 m</t>
  </si>
  <si>
    <t>Metalinių statramsčių padengtų apsauginėmis dangomis C5 koroziškumo klasei montavimas</t>
  </si>
  <si>
    <t>t</t>
  </si>
  <si>
    <t>Smėlio - žvyro 0/32 pagrindo sl. įrengimas h=10 cm ir sutankinimas</t>
  </si>
  <si>
    <t>Cokolinių plokščių montavimas</t>
  </si>
  <si>
    <t>Statinių užpylimas esamu sandeliuojamu gruntu</t>
  </si>
  <si>
    <t>Sandeliavimo vietoje likutinio grunto, pakrovimas ir išvežimas rangovo pasirinktu atstumu</t>
  </si>
  <si>
    <t>Triukšmo užtvarų akustinių elementų montavimas</t>
  </si>
  <si>
    <t>Betoninių paviršių plovimas aukšto slėgio vandens srove</t>
  </si>
  <si>
    <t>Susidarančių atliekų kiekiai (bendros statybinės atliekos, betonas, metalas, plastikas, mediena ir pan.)</t>
  </si>
  <si>
    <t>Atitvaros montuojamos į gruntą ties atramine sienute</t>
  </si>
  <si>
    <t>Plastikinė pralaida d400 mm, L-5,00 m</t>
  </si>
  <si>
    <t>Griovių šlaitų tvirtinimas ažūrinėmis trinkelėmis</t>
  </si>
  <si>
    <t>Įžeminimo įrengimas sukalant metalinius strypus</t>
  </si>
  <si>
    <t>2.01</t>
  </si>
  <si>
    <t>2.02</t>
  </si>
  <si>
    <t>2.03</t>
  </si>
  <si>
    <t>2.04</t>
  </si>
  <si>
    <t>2.05</t>
  </si>
  <si>
    <t>2.06</t>
  </si>
  <si>
    <t>2.07</t>
  </si>
  <si>
    <t>2.08</t>
  </si>
  <si>
    <t>2.09</t>
  </si>
  <si>
    <t>2.11</t>
  </si>
  <si>
    <t>2.12</t>
  </si>
  <si>
    <t>2.13</t>
  </si>
  <si>
    <t>2.14</t>
  </si>
  <si>
    <t xml:space="preserve">2. Triukšmo užtvarų įrengimas </t>
  </si>
  <si>
    <t>Triukšmo užtvarų įrengimas. Valstybinės reikšmės magistralinio kelio A1 Vilnius–Kaunas–Klaipėda ruožo nuo 36,6 iki 36,9 km, ties Vieviu (kairėje pusėje) rekonstravimo, įrengiant triukšmo užtvarą, projektas (unikalus Nr. 4400-1005-0816)</t>
  </si>
  <si>
    <t>Triukšmo užtvarų įrengimas.Valstybinės reikšmės krašto kelią Nr. 107 Trakai–Vievis (unikalus nr. 4400-0900-6677)</t>
  </si>
  <si>
    <t>Iš viso skyriuje 2, 
Eur be PVM</t>
  </si>
  <si>
    <t>km</t>
  </si>
  <si>
    <t>KOMPL</t>
  </si>
  <si>
    <t>Betoninių paviršių, besiliečiančių su gruntu, nupurškimas bitumine emulsija</t>
  </si>
  <si>
    <t xml:space="preserve">Betoninių paviršių, besiliečiančių su gruntu, nupurškimas bitumine emulsija           </t>
  </si>
  <si>
    <r>
      <t xml:space="preserve">Vieneto kaina, Eur be PVM  </t>
    </r>
    <r>
      <rPr>
        <b/>
        <sz val="11"/>
        <color rgb="FFFF0000"/>
        <rFont val="Arial"/>
        <family val="2"/>
        <charset val="186"/>
      </rPr>
      <t>(pildo Teikėjas)</t>
    </r>
  </si>
  <si>
    <r>
      <t>m</t>
    </r>
    <r>
      <rPr>
        <vertAlign val="superscript"/>
        <sz val="11"/>
        <rFont val="Arial"/>
        <family val="2"/>
        <charset val="186"/>
      </rPr>
      <t>3</t>
    </r>
  </si>
  <si>
    <r>
      <t>m</t>
    </r>
    <r>
      <rPr>
        <vertAlign val="superscript"/>
        <sz val="11"/>
        <rFont val="Arial"/>
        <family val="2"/>
        <charset val="186"/>
      </rPr>
      <t>2</t>
    </r>
  </si>
  <si>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Arial"/>
        <family val="2"/>
        <charset val="186"/>
      </rPr>
      <t xml:space="preserve"> </t>
    </r>
    <r>
      <rPr>
        <b/>
        <sz val="10"/>
        <color rgb="FFFF0000"/>
        <rFont val="Arial"/>
        <family val="2"/>
        <charset val="186"/>
      </rPr>
      <t>...........</t>
    </r>
    <r>
      <rPr>
        <b/>
        <sz val="10"/>
        <rFont val="Arial"/>
        <family val="2"/>
        <charset val="186"/>
      </rPr>
      <t xml:space="preserve"> kelių tarnyba </t>
    </r>
    <r>
      <rPr>
        <b/>
        <sz val="10"/>
        <color rgb="FFFF0000"/>
        <rFont val="Arial"/>
        <family val="2"/>
        <charset val="186"/>
      </rPr>
      <t>............</t>
    </r>
    <r>
      <rPr>
        <sz val="10"/>
        <rFont val="Arial"/>
        <family val="2"/>
        <charset val="186"/>
      </rPr>
      <t xml:space="preserve">
</t>
    </r>
    <r>
      <rPr>
        <i/>
        <sz val="10"/>
        <rFont val="Arial"/>
        <family val="2"/>
        <charset val="186"/>
      </rPr>
      <t xml:space="preserve">Medžiagos, kurios turi būti gabenamos į sandėliavimo vietas:
</t>
    </r>
    <r>
      <rPr>
        <sz val="10"/>
        <rFont val="Arial"/>
        <family val="2"/>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</si>
  <si>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Arial"/>
        <family val="2"/>
        <charset val="186"/>
      </rPr>
      <t>Grįžtamosios medžiagos</t>
    </r>
    <r>
      <rPr>
        <sz val="10"/>
        <rFont val="Arial"/>
        <family val="2"/>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</si>
  <si>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Arial"/>
        <family val="2"/>
        <charset val="186"/>
      </rPr>
      <t>Statybinės atliekos</t>
    </r>
    <r>
      <rPr>
        <sz val="10"/>
        <rFont val="Arial"/>
        <family val="2"/>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</si>
</sst>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1"/>
      <color rgb="FF000000"/>
      <name val="Arial"/>
      <family val="2"/>
      <charset val="186"/>
    </font>
    <font>
      <b/>
      <sz val="11"/>
      <color rgb="FFFF0000"/>
      <name val="Arial"/>
      <family val="2"/>
      <charset val="186"/>
    </font>
    <font>
      <i/>
      <sz val="11"/>
      <name val="Arial"/>
      <family val="2"/>
      <charset val="186"/>
    </font>
    <font>
      <sz val="11"/>
      <name val="Arial"/>
      <family val="2"/>
      <charset val="186"/>
    </font>
    <font>
      <vertAlign val="superscript"/>
      <sz val="11"/>
      <name val="Arial"/>
      <family val="2"/>
      <charset val="186"/>
    </font>
    <font>
      <b/>
      <sz val="11"/>
      <name val="Arial"/>
      <family val="2"/>
      <charset val="186"/>
    </font>
    <font>
      <sz val="11"/>
      <color theme="1"/>
      <name val="Arial"/>
      <family val="2"/>
      <charset val="186"/>
    </font>
    <font>
      <b/>
      <i/>
      <sz val="11"/>
      <name val="Arial"/>
      <family val="2"/>
      <charset val="186"/>
    </font>
    <font>
      <i/>
      <sz val="11"/>
      <color theme="1"/>
      <name val="Arial"/>
      <family val="2"/>
      <charset val="186"/>
    </font>
    <font>
      <b/>
      <sz val="11"/>
      <color theme="1"/>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1"/>
      <color rgb="FFFF0000"/>
      <name val="Arial"/>
      <family val="2"/>
      <charset val="186"/>
    </font>
    <font>
      <b/>
      <sz val="10"/>
      <color rgb="FFFF0000"/>
      <name val="Arial"/>
      <family val="2"/>
      <charset val="186"/>
    </font>
    <font>
      <sz val="10"/>
      <color rgb="FFFF0000"/>
      <name val="Arial"/>
      <family val="2"/>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83">
    <xf numFmtId="0" fontId="0" fillId="0" borderId="0" xfId="0"/>
    <xf numFmtId="0" fontId="5" fillId="0" borderId="0" xfId="0" applyFont="1" applyProtection="1">
      <protection locked="0"/>
    </xf>
    <xf numFmtId="0" fontId="5" fillId="0" borderId="0" xfId="0" applyFont="1" applyAlignment="1" applyProtection="1">
      <alignment wrapText="1"/>
      <protection locked="0"/>
    </xf>
    <xf numFmtId="0" fontId="4" fillId="0" borderId="0" xfId="0" applyFont="1" applyProtection="1">
      <protection locked="0"/>
    </xf>
    <xf numFmtId="0" fontId="3" fillId="0" borderId="0" xfId="0"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wrapText="1"/>
      <protection locked="0"/>
    </xf>
    <xf numFmtId="0" fontId="8" fillId="0" borderId="4" xfId="2" applyFont="1" applyBorder="1" applyAlignment="1" applyProtection="1">
      <alignment horizontal="center" vertical="center" wrapText="1"/>
    </xf>
    <xf numFmtId="0" fontId="8" fillId="0" borderId="8" xfId="2" applyFont="1" applyBorder="1" applyAlignment="1" applyProtection="1">
      <alignment horizontal="center" vertical="center" wrapText="1"/>
    </xf>
    <xf numFmtId="2" fontId="8" fillId="0" borderId="8" xfId="2" applyNumberFormat="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49" fontId="10" fillId="0" borderId="14"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2" fontId="11" fillId="0" borderId="2" xfId="0" applyNumberFormat="1" applyFont="1" applyBorder="1" applyAlignment="1">
      <alignment horizontal="center" vertical="center"/>
    </xf>
    <xf numFmtId="4" fontId="13" fillId="4" borderId="2" xfId="3" applyNumberFormat="1" applyFont="1" applyFill="1" applyBorder="1" applyAlignment="1" applyProtection="1">
      <alignment horizontal="center" vertical="center" wrapText="1"/>
      <protection locked="0"/>
    </xf>
    <xf numFmtId="4" fontId="11" fillId="0" borderId="3"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14" fillId="0" borderId="1" xfId="0"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16"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0" fontId="11" fillId="0" borderId="18" xfId="0" applyFont="1" applyBorder="1" applyAlignment="1">
      <alignment horizontal="left" vertical="center" wrapText="1"/>
    </xf>
    <xf numFmtId="0" fontId="11" fillId="0" borderId="18" xfId="0" applyFont="1" applyBorder="1" applyAlignment="1">
      <alignment horizontal="center" vertical="center"/>
    </xf>
    <xf numFmtId="2" fontId="11" fillId="0" borderId="18" xfId="0" applyNumberFormat="1" applyFont="1" applyBorder="1" applyAlignment="1">
      <alignment horizontal="center" vertical="center"/>
    </xf>
    <xf numFmtId="4" fontId="13" fillId="4" borderId="18" xfId="3"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0" fontId="13" fillId="0" borderId="0" xfId="4" applyFont="1" applyAlignment="1">
      <alignment vertical="center" wrapText="1"/>
    </xf>
    <xf numFmtId="0" fontId="13" fillId="0" borderId="0" xfId="4" applyFont="1" applyAlignment="1">
      <alignment vertical="center"/>
    </xf>
    <xf numFmtId="2" fontId="13" fillId="0" borderId="0" xfId="4" applyNumberFormat="1" applyFont="1" applyAlignment="1">
      <alignment vertical="center"/>
    </xf>
    <xf numFmtId="0" fontId="13" fillId="0" borderId="20" xfId="3" applyFont="1" applyBorder="1" applyAlignment="1">
      <alignment horizontal="center" vertical="center" wrapText="1"/>
    </xf>
    <xf numFmtId="4" fontId="13" fillId="0" borderId="21" xfId="3" applyNumberFormat="1" applyFont="1" applyBorder="1" applyAlignment="1">
      <alignment horizontal="center" vertical="center" wrapText="1"/>
    </xf>
    <xf numFmtId="0" fontId="14" fillId="0" borderId="0" xfId="0" applyFont="1" applyAlignment="1" applyProtection="1">
      <alignment wrapText="1"/>
      <protection locked="0"/>
    </xf>
    <xf numFmtId="0" fontId="14" fillId="0" borderId="0" xfId="0" applyFont="1" applyProtection="1">
      <protection locked="0"/>
    </xf>
    <xf numFmtId="0" fontId="14" fillId="0" borderId="0" xfId="0" applyFont="1"/>
    <xf numFmtId="4" fontId="13" fillId="0" borderId="0" xfId="4" applyNumberFormat="1" applyFont="1" applyAlignment="1">
      <alignment horizontal="right" vertical="center" wrapText="1"/>
    </xf>
    <xf numFmtId="4" fontId="15" fillId="0" borderId="0" xfId="4" applyNumberFormat="1" applyFont="1" applyAlignment="1">
      <alignment horizontal="right" vertical="center"/>
    </xf>
    <xf numFmtId="4" fontId="13" fillId="0" borderId="0" xfId="4" applyNumberFormat="1" applyFont="1" applyAlignment="1">
      <alignment horizontal="right" vertical="center"/>
    </xf>
    <xf numFmtId="0" fontId="13" fillId="0" borderId="0" xfId="4" applyFont="1" applyAlignment="1">
      <alignment horizontal="right" vertical="center"/>
    </xf>
    <xf numFmtId="4" fontId="13" fillId="0" borderId="0" xfId="3" applyNumberFormat="1" applyFont="1" applyAlignment="1">
      <alignment horizontal="center" vertical="center" wrapText="1"/>
    </xf>
    <xf numFmtId="0" fontId="14" fillId="0" borderId="0" xfId="0" applyFont="1" applyAlignment="1" applyProtection="1">
      <alignment horizontal="center" vertical="center"/>
      <protection locked="0"/>
    </xf>
    <xf numFmtId="0" fontId="14" fillId="0" borderId="0" xfId="0" applyFont="1" applyAlignment="1">
      <alignment wrapText="1"/>
    </xf>
    <xf numFmtId="0" fontId="16" fillId="0" borderId="0" xfId="0" applyFont="1"/>
    <xf numFmtId="0" fontId="14" fillId="0" borderId="0" xfId="0" applyFont="1" applyAlignment="1">
      <alignment vertical="center" wrapText="1"/>
    </xf>
    <xf numFmtId="4" fontId="13" fillId="0" borderId="13" xfId="0" applyNumberFormat="1" applyFont="1" applyBorder="1" applyAlignment="1" applyProtection="1">
      <alignment horizontal="center" vertical="center" wrapText="1"/>
      <protection locked="0"/>
    </xf>
    <xf numFmtId="4" fontId="17" fillId="0" borderId="5" xfId="0" applyNumberFormat="1" applyFont="1" applyBorder="1" applyAlignment="1" applyProtection="1">
      <alignment horizontal="center" vertical="center"/>
      <protection locked="0"/>
    </xf>
    <xf numFmtId="4" fontId="13" fillId="0" borderId="12"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9" fillId="0" borderId="0" xfId="0" applyFont="1"/>
    <xf numFmtId="0" fontId="20" fillId="0" borderId="0" xfId="0" applyFont="1" applyAlignment="1">
      <alignment horizontal="left" vertical="center" wrapText="1"/>
    </xf>
    <xf numFmtId="0" fontId="21" fillId="0" borderId="0" xfId="0" applyFont="1"/>
    <xf numFmtId="0" fontId="22" fillId="0" borderId="0" xfId="0" applyFont="1"/>
    <xf numFmtId="0" fontId="24" fillId="0" borderId="0" xfId="0" applyFont="1" applyAlignment="1">
      <alignment vertical="top" wrapText="1"/>
    </xf>
    <xf numFmtId="0" fontId="22" fillId="0" borderId="0" xfId="0" applyFont="1" applyAlignment="1">
      <alignment vertical="top" wrapText="1"/>
    </xf>
    <xf numFmtId="0" fontId="3" fillId="2" borderId="0" xfId="1" applyFont="1" applyFill="1" applyAlignment="1" applyProtection="1">
      <alignment horizontal="center" vertical="center" wrapText="1"/>
    </xf>
    <xf numFmtId="0" fontId="8" fillId="3" borderId="7" xfId="1" applyFont="1" applyFill="1" applyBorder="1" applyAlignment="1" applyProtection="1">
      <alignment horizontal="center" vertical="center"/>
    </xf>
    <xf numFmtId="0" fontId="8" fillId="3" borderId="10" xfId="1" applyFont="1" applyFill="1" applyBorder="1" applyAlignment="1" applyProtection="1">
      <alignment horizontal="center" vertical="center"/>
    </xf>
    <xf numFmtId="0" fontId="2" fillId="0" borderId="9" xfId="1"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24" fillId="0" borderId="0" xfId="0" applyFont="1" applyAlignment="1">
      <alignment horizontal="left" vertical="top" wrapText="1"/>
    </xf>
    <xf numFmtId="0" fontId="19" fillId="0" borderId="0" xfId="0" applyFont="1" applyAlignment="1">
      <alignment horizontal="left" vertical="center" wrapText="1"/>
    </xf>
    <xf numFmtId="0" fontId="19" fillId="0" borderId="0" xfId="0" applyFont="1" applyAlignment="1">
      <alignment horizontal="left" vertical="center"/>
    </xf>
    <xf numFmtId="0" fontId="13" fillId="2" borderId="1"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xf>
    <xf numFmtId="0" fontId="20" fillId="0" borderId="0" xfId="0" applyFont="1" applyAlignment="1">
      <alignment horizontal="left" vertical="center" wrapText="1"/>
    </xf>
    <xf numFmtId="0" fontId="19" fillId="0" borderId="0" xfId="0" applyFont="1" applyAlignment="1">
      <alignment horizontal="left" wrapText="1"/>
    </xf>
    <xf numFmtId="0" fontId="19"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45"/>
  <sheetViews>
    <sheetView topLeftCell="A31" zoomScaleNormal="100" workbookViewId="0">
      <selection activeCell="G18" sqref="G18"/>
    </sheetView>
  </sheetViews>
  <sheetFormatPr defaultColWidth="9.1796875" defaultRowHeight="14.5" x14ac:dyDescent="0.35"/>
  <cols>
    <col min="1" max="1" width="39.7265625" style="49" customWidth="1"/>
    <col min="2" max="2" width="7" style="50" customWidth="1"/>
    <col min="3" max="3" width="74.81640625" style="51" customWidth="1"/>
    <col min="4" max="4" width="9.1796875" style="42"/>
    <col min="5" max="5" width="16.26953125" style="42" customWidth="1"/>
    <col min="6" max="6" width="20.7265625" style="48" customWidth="1"/>
    <col min="7" max="7" width="14.7265625" style="42" customWidth="1"/>
    <col min="8" max="8" width="21.54296875" style="3" customWidth="1"/>
    <col min="9" max="9" width="16.1796875" style="1" customWidth="1"/>
    <col min="10" max="16384" width="9.1796875" style="1"/>
  </cols>
  <sheetData>
    <row r="1" spans="1:7" ht="40.5" customHeight="1" x14ac:dyDescent="0.3">
      <c r="A1" s="68" t="s">
        <v>23</v>
      </c>
      <c r="B1" s="68"/>
      <c r="C1" s="68"/>
      <c r="D1" s="68"/>
      <c r="E1" s="68"/>
      <c r="F1" s="68"/>
      <c r="G1" s="68"/>
    </row>
    <row r="2" spans="1:7" ht="13.9" customHeight="1" thickBot="1" x14ac:dyDescent="0.35">
      <c r="A2" s="71"/>
      <c r="B2" s="71"/>
      <c r="C2" s="71"/>
      <c r="D2" s="71"/>
      <c r="E2" s="71"/>
      <c r="F2" s="71"/>
      <c r="G2" s="71"/>
    </row>
    <row r="3" spans="1:7" thickBot="1" x14ac:dyDescent="0.35">
      <c r="A3" s="69" t="s">
        <v>18</v>
      </c>
      <c r="B3" s="69"/>
      <c r="C3" s="69"/>
      <c r="D3" s="69"/>
      <c r="E3" s="69"/>
      <c r="F3" s="69"/>
      <c r="G3" s="70"/>
    </row>
    <row r="4" spans="1:7" ht="28.15" customHeight="1" thickBot="1" x14ac:dyDescent="0.35">
      <c r="A4" s="7" t="s">
        <v>6</v>
      </c>
      <c r="B4" s="8" t="s">
        <v>0</v>
      </c>
      <c r="C4" s="8" t="s">
        <v>1</v>
      </c>
      <c r="D4" s="8" t="s">
        <v>2</v>
      </c>
      <c r="E4" s="9" t="s">
        <v>3</v>
      </c>
      <c r="F4" s="10" t="s">
        <v>79</v>
      </c>
      <c r="G4" s="11" t="s">
        <v>4</v>
      </c>
    </row>
    <row r="5" spans="1:7" ht="28.15" customHeight="1" thickBot="1" x14ac:dyDescent="0.35">
      <c r="A5" s="72" t="s">
        <v>72</v>
      </c>
      <c r="B5" s="73"/>
      <c r="C5" s="73"/>
      <c r="D5" s="73"/>
      <c r="E5" s="73"/>
      <c r="F5" s="73"/>
      <c r="G5" s="74"/>
    </row>
    <row r="6" spans="1:7" ht="17.5" customHeight="1" x14ac:dyDescent="0.3">
      <c r="A6" s="12" t="s">
        <v>24</v>
      </c>
      <c r="B6" s="13" t="s">
        <v>26</v>
      </c>
      <c r="C6" s="14" t="s">
        <v>25</v>
      </c>
      <c r="D6" s="15" t="s">
        <v>80</v>
      </c>
      <c r="E6" s="16">
        <v>570.89499999999998</v>
      </c>
      <c r="F6" s="17"/>
      <c r="G6" s="18">
        <f>ROUND((E6*F6),2)</f>
        <v>0</v>
      </c>
    </row>
    <row r="7" spans="1:7" ht="14.5" customHeight="1" x14ac:dyDescent="0.3">
      <c r="A7" s="19" t="s">
        <v>24</v>
      </c>
      <c r="B7" s="20" t="s">
        <v>27</v>
      </c>
      <c r="C7" s="21" t="s">
        <v>42</v>
      </c>
      <c r="D7" s="22" t="s">
        <v>16</v>
      </c>
      <c r="E7" s="23">
        <v>546</v>
      </c>
      <c r="F7" s="24"/>
      <c r="G7" s="25">
        <f t="shared" ref="G7:G20" si="0">ROUND((E7*F7),2)</f>
        <v>0</v>
      </c>
    </row>
    <row r="8" spans="1:7" ht="14.5" customHeight="1" x14ac:dyDescent="0.3">
      <c r="A8" s="19" t="s">
        <v>24</v>
      </c>
      <c r="B8" s="20" t="s">
        <v>28</v>
      </c>
      <c r="C8" s="21" t="s">
        <v>43</v>
      </c>
      <c r="D8" s="22" t="s">
        <v>80</v>
      </c>
      <c r="E8" s="23">
        <v>8.49</v>
      </c>
      <c r="F8" s="24"/>
      <c r="G8" s="25">
        <f t="shared" si="0"/>
        <v>0</v>
      </c>
    </row>
    <row r="9" spans="1:7" ht="11.5" customHeight="1" x14ac:dyDescent="0.3">
      <c r="A9" s="19" t="s">
        <v>24</v>
      </c>
      <c r="B9" s="20" t="s">
        <v>29</v>
      </c>
      <c r="C9" s="21" t="s">
        <v>44</v>
      </c>
      <c r="D9" s="22" t="s">
        <v>19</v>
      </c>
      <c r="E9" s="23">
        <v>91</v>
      </c>
      <c r="F9" s="24"/>
      <c r="G9" s="25">
        <f t="shared" si="0"/>
        <v>0</v>
      </c>
    </row>
    <row r="10" spans="1:7" ht="22.5" customHeight="1" x14ac:dyDescent="0.3">
      <c r="A10" s="19" t="s">
        <v>24</v>
      </c>
      <c r="B10" s="20" t="s">
        <v>30</v>
      </c>
      <c r="C10" s="21" t="s">
        <v>45</v>
      </c>
      <c r="D10" s="22" t="s">
        <v>46</v>
      </c>
      <c r="E10" s="23">
        <v>32241.94</v>
      </c>
      <c r="F10" s="24"/>
      <c r="G10" s="25">
        <f t="shared" si="0"/>
        <v>0</v>
      </c>
    </row>
    <row r="11" spans="1:7" ht="17.5" customHeight="1" x14ac:dyDescent="0.3">
      <c r="A11" s="19" t="s">
        <v>24</v>
      </c>
      <c r="B11" s="20" t="s">
        <v>31</v>
      </c>
      <c r="C11" s="21" t="s">
        <v>47</v>
      </c>
      <c r="D11" s="22" t="s">
        <v>80</v>
      </c>
      <c r="E11" s="26">
        <v>10.984000000000002</v>
      </c>
      <c r="F11" s="24"/>
      <c r="G11" s="25">
        <f t="shared" si="0"/>
        <v>0</v>
      </c>
    </row>
    <row r="12" spans="1:7" ht="14.5" customHeight="1" x14ac:dyDescent="0.3">
      <c r="A12" s="19" t="s">
        <v>24</v>
      </c>
      <c r="B12" s="20" t="s">
        <v>32</v>
      </c>
      <c r="C12" s="21" t="s">
        <v>48</v>
      </c>
      <c r="D12" s="22" t="s">
        <v>16</v>
      </c>
      <c r="E12" s="22">
        <v>356.5</v>
      </c>
      <c r="F12" s="24"/>
      <c r="G12" s="25">
        <f t="shared" si="0"/>
        <v>0</v>
      </c>
    </row>
    <row r="13" spans="1:7" ht="16.149999999999999" customHeight="1" x14ac:dyDescent="0.3">
      <c r="A13" s="19" t="s">
        <v>24</v>
      </c>
      <c r="B13" s="20" t="s">
        <v>33</v>
      </c>
      <c r="C13" s="21" t="s">
        <v>51</v>
      </c>
      <c r="D13" s="22" t="s">
        <v>75</v>
      </c>
      <c r="E13" s="22">
        <v>0.35649999999999998</v>
      </c>
      <c r="F13" s="24"/>
      <c r="G13" s="25">
        <f t="shared" si="0"/>
        <v>0</v>
      </c>
    </row>
    <row r="14" spans="1:7" ht="16.149999999999999" customHeight="1" x14ac:dyDescent="0.3">
      <c r="A14" s="19" t="s">
        <v>24</v>
      </c>
      <c r="B14" s="20" t="s">
        <v>34</v>
      </c>
      <c r="C14" s="21" t="s">
        <v>52</v>
      </c>
      <c r="D14" s="22" t="s">
        <v>81</v>
      </c>
      <c r="E14" s="22">
        <v>876.8</v>
      </c>
      <c r="F14" s="24"/>
      <c r="G14" s="25">
        <f t="shared" si="0"/>
        <v>0</v>
      </c>
    </row>
    <row r="15" spans="1:7" ht="16.149999999999999" customHeight="1" x14ac:dyDescent="0.3">
      <c r="A15" s="19" t="s">
        <v>24</v>
      </c>
      <c r="B15" s="20" t="s">
        <v>35</v>
      </c>
      <c r="C15" s="21" t="s">
        <v>77</v>
      </c>
      <c r="D15" s="22" t="s">
        <v>81</v>
      </c>
      <c r="E15" s="27">
        <v>762.91200000000003</v>
      </c>
      <c r="F15" s="24"/>
      <c r="G15" s="25">
        <f t="shared" si="0"/>
        <v>0</v>
      </c>
    </row>
    <row r="16" spans="1:7" ht="16.149999999999999" customHeight="1" x14ac:dyDescent="0.3">
      <c r="A16" s="19" t="s">
        <v>24</v>
      </c>
      <c r="B16" s="20" t="s">
        <v>36</v>
      </c>
      <c r="C16" s="21" t="s">
        <v>49</v>
      </c>
      <c r="D16" s="22" t="s">
        <v>80</v>
      </c>
      <c r="E16" s="27">
        <v>462.03619999999995</v>
      </c>
      <c r="F16" s="24"/>
      <c r="G16" s="25">
        <f t="shared" si="0"/>
        <v>0</v>
      </c>
    </row>
    <row r="17" spans="1:9" ht="14.5" customHeight="1" x14ac:dyDescent="0.3">
      <c r="A17" s="19" t="s">
        <v>24</v>
      </c>
      <c r="B17" s="20" t="s">
        <v>37</v>
      </c>
      <c r="C17" s="21" t="s">
        <v>50</v>
      </c>
      <c r="D17" s="22" t="s">
        <v>80</v>
      </c>
      <c r="E17" s="27">
        <v>108.85880000000003</v>
      </c>
      <c r="F17" s="24"/>
      <c r="G17" s="25">
        <f t="shared" si="0"/>
        <v>0</v>
      </c>
    </row>
    <row r="18" spans="1:9" ht="33" customHeight="1" x14ac:dyDescent="0.3">
      <c r="A18" s="19" t="s">
        <v>24</v>
      </c>
      <c r="B18" s="20" t="s">
        <v>38</v>
      </c>
      <c r="C18" s="21" t="s">
        <v>53</v>
      </c>
      <c r="D18" s="22" t="s">
        <v>46</v>
      </c>
      <c r="E18" s="27">
        <v>3.23</v>
      </c>
      <c r="F18" s="24"/>
      <c r="G18" s="25">
        <f t="shared" si="0"/>
        <v>0</v>
      </c>
    </row>
    <row r="19" spans="1:9" ht="28.15" customHeight="1" x14ac:dyDescent="0.3">
      <c r="A19" s="19" t="s">
        <v>24</v>
      </c>
      <c r="B19" s="20" t="s">
        <v>39</v>
      </c>
      <c r="C19" s="21" t="s">
        <v>55</v>
      </c>
      <c r="D19" s="22" t="s">
        <v>16</v>
      </c>
      <c r="E19" s="23">
        <v>20</v>
      </c>
      <c r="F19" s="24"/>
      <c r="G19" s="25">
        <f t="shared" si="0"/>
        <v>0</v>
      </c>
    </row>
    <row r="20" spans="1:9" s="2" customFormat="1" ht="14.5" customHeight="1" thickBot="1" x14ac:dyDescent="0.35">
      <c r="A20" s="19" t="s">
        <v>24</v>
      </c>
      <c r="B20" s="20" t="s">
        <v>40</v>
      </c>
      <c r="C20" s="21" t="s">
        <v>56</v>
      </c>
      <c r="D20" s="22" t="s">
        <v>81</v>
      </c>
      <c r="E20" s="27">
        <v>125.4</v>
      </c>
      <c r="F20" s="24"/>
      <c r="G20" s="25">
        <f t="shared" si="0"/>
        <v>0</v>
      </c>
    </row>
    <row r="21" spans="1:9" s="2" customFormat="1" ht="30.65" customHeight="1" thickBot="1" x14ac:dyDescent="0.35">
      <c r="A21" s="28" t="s">
        <v>24</v>
      </c>
      <c r="B21" s="29" t="s">
        <v>41</v>
      </c>
      <c r="C21" s="30" t="s">
        <v>57</v>
      </c>
      <c r="D21" s="31" t="s">
        <v>76</v>
      </c>
      <c r="E21" s="32">
        <v>2</v>
      </c>
      <c r="F21" s="33"/>
      <c r="G21" s="34">
        <f>ROUND((E21*F21),2)</f>
        <v>0</v>
      </c>
      <c r="H21" s="54" t="s">
        <v>20</v>
      </c>
      <c r="I21" s="55">
        <f>ROUND(SUM(G6:G21),2)</f>
        <v>0</v>
      </c>
    </row>
    <row r="22" spans="1:9" s="2" customFormat="1" ht="14.5" customHeight="1" thickBot="1" x14ac:dyDescent="0.35">
      <c r="A22" s="72" t="s">
        <v>73</v>
      </c>
      <c r="B22" s="73"/>
      <c r="C22" s="73"/>
      <c r="D22" s="73"/>
      <c r="E22" s="73"/>
      <c r="F22" s="73"/>
      <c r="G22" s="74"/>
      <c r="H22" s="6"/>
      <c r="I22" s="5"/>
    </row>
    <row r="23" spans="1:9" s="2" customFormat="1" ht="14.5" customHeight="1" x14ac:dyDescent="0.3">
      <c r="A23" s="12" t="s">
        <v>71</v>
      </c>
      <c r="B23" s="13" t="s">
        <v>58</v>
      </c>
      <c r="C23" s="14" t="s">
        <v>25</v>
      </c>
      <c r="D23" s="15" t="s">
        <v>80</v>
      </c>
      <c r="E23" s="16">
        <v>48.034999999999997</v>
      </c>
      <c r="F23" s="17"/>
      <c r="G23" s="18">
        <f>ROUND((E23*F23),2)</f>
        <v>0</v>
      </c>
      <c r="H23" s="6"/>
      <c r="I23" s="5"/>
    </row>
    <row r="24" spans="1:9" s="2" customFormat="1" ht="14.5" customHeight="1" x14ac:dyDescent="0.3">
      <c r="A24" s="19" t="s">
        <v>71</v>
      </c>
      <c r="B24" s="20" t="s">
        <v>59</v>
      </c>
      <c r="C24" s="21" t="s">
        <v>42</v>
      </c>
      <c r="D24" s="22" t="s">
        <v>16</v>
      </c>
      <c r="E24" s="23">
        <v>48</v>
      </c>
      <c r="F24" s="24"/>
      <c r="G24" s="25">
        <f t="shared" ref="G24:G35" si="1">ROUND((E24*F24),2)</f>
        <v>0</v>
      </c>
      <c r="H24" s="6"/>
      <c r="I24" s="5"/>
    </row>
    <row r="25" spans="1:9" s="2" customFormat="1" ht="14.5" customHeight="1" x14ac:dyDescent="0.3">
      <c r="A25" s="19" t="s">
        <v>71</v>
      </c>
      <c r="B25" s="20" t="s">
        <v>60</v>
      </c>
      <c r="C25" s="21" t="s">
        <v>43</v>
      </c>
      <c r="D25" s="22" t="s">
        <v>80</v>
      </c>
      <c r="E25" s="26">
        <v>0.74649600000000005</v>
      </c>
      <c r="F25" s="24"/>
      <c r="G25" s="25">
        <f t="shared" si="1"/>
        <v>0</v>
      </c>
      <c r="H25" s="6"/>
      <c r="I25" s="5"/>
    </row>
    <row r="26" spans="1:9" s="2" customFormat="1" ht="14.5" customHeight="1" x14ac:dyDescent="0.3">
      <c r="A26" s="19" t="s">
        <v>71</v>
      </c>
      <c r="B26" s="20" t="s">
        <v>61</v>
      </c>
      <c r="C26" s="21" t="s">
        <v>44</v>
      </c>
      <c r="D26" s="22" t="s">
        <v>19</v>
      </c>
      <c r="E26" s="23">
        <v>8</v>
      </c>
      <c r="F26" s="24"/>
      <c r="G26" s="25">
        <f t="shared" si="1"/>
        <v>0</v>
      </c>
      <c r="H26" s="6"/>
      <c r="I26" s="5"/>
    </row>
    <row r="27" spans="1:9" s="2" customFormat="1" ht="14.5" customHeight="1" x14ac:dyDescent="0.3">
      <c r="A27" s="19" t="s">
        <v>71</v>
      </c>
      <c r="B27" s="20" t="s">
        <v>62</v>
      </c>
      <c r="C27" s="21" t="s">
        <v>45</v>
      </c>
      <c r="D27" s="22" t="s">
        <v>46</v>
      </c>
      <c r="E27" s="23">
        <v>3471.2799999999997</v>
      </c>
      <c r="F27" s="24"/>
      <c r="G27" s="25">
        <f t="shared" si="1"/>
        <v>0</v>
      </c>
      <c r="H27" s="6"/>
      <c r="I27" s="5"/>
    </row>
    <row r="28" spans="1:9" s="2" customFormat="1" ht="14.5" customHeight="1" x14ac:dyDescent="0.3">
      <c r="A28" s="19" t="s">
        <v>71</v>
      </c>
      <c r="B28" s="20" t="s">
        <v>63</v>
      </c>
      <c r="C28" s="21" t="s">
        <v>47</v>
      </c>
      <c r="D28" s="22" t="s">
        <v>80</v>
      </c>
      <c r="E28" s="26">
        <v>0.89200000000000002</v>
      </c>
      <c r="F28" s="24"/>
      <c r="G28" s="25">
        <f t="shared" si="1"/>
        <v>0</v>
      </c>
      <c r="H28" s="6"/>
      <c r="I28" s="5"/>
    </row>
    <row r="29" spans="1:9" s="2" customFormat="1" ht="14.5" customHeight="1" x14ac:dyDescent="0.3">
      <c r="A29" s="19" t="s">
        <v>71</v>
      </c>
      <c r="B29" s="20" t="s">
        <v>64</v>
      </c>
      <c r="C29" s="21" t="s">
        <v>48</v>
      </c>
      <c r="D29" s="22" t="s">
        <v>16</v>
      </c>
      <c r="E29" s="22">
        <v>29.5</v>
      </c>
      <c r="F29" s="24"/>
      <c r="G29" s="25">
        <f t="shared" si="1"/>
        <v>0</v>
      </c>
      <c r="H29" s="6"/>
      <c r="I29" s="5"/>
    </row>
    <row r="30" spans="1:9" s="2" customFormat="1" ht="14.5" customHeight="1" x14ac:dyDescent="0.3">
      <c r="A30" s="19" t="s">
        <v>71</v>
      </c>
      <c r="B30" s="20" t="s">
        <v>65</v>
      </c>
      <c r="C30" s="21" t="s">
        <v>51</v>
      </c>
      <c r="D30" s="22" t="s">
        <v>75</v>
      </c>
      <c r="E30" s="22">
        <v>2.9499999999999998E-2</v>
      </c>
      <c r="F30" s="24"/>
      <c r="G30" s="25">
        <f t="shared" si="1"/>
        <v>0</v>
      </c>
      <c r="H30" s="6"/>
      <c r="I30" s="5"/>
    </row>
    <row r="31" spans="1:9" s="2" customFormat="1" ht="14.5" customHeight="1" x14ac:dyDescent="0.3">
      <c r="A31" s="19" t="s">
        <v>71</v>
      </c>
      <c r="B31" s="20" t="s">
        <v>66</v>
      </c>
      <c r="C31" s="21" t="s">
        <v>52</v>
      </c>
      <c r="D31" s="22" t="s">
        <v>81</v>
      </c>
      <c r="E31" s="22">
        <v>73.400000000000006</v>
      </c>
      <c r="F31" s="24"/>
      <c r="G31" s="25">
        <f t="shared" si="1"/>
        <v>0</v>
      </c>
      <c r="H31" s="6"/>
      <c r="I31" s="5"/>
    </row>
    <row r="32" spans="1:9" s="2" customFormat="1" ht="14.5" customHeight="1" x14ac:dyDescent="0.3">
      <c r="A32" s="19" t="s">
        <v>71</v>
      </c>
      <c r="B32" s="20" t="s">
        <v>5</v>
      </c>
      <c r="C32" s="21" t="s">
        <v>78</v>
      </c>
      <c r="D32" s="22" t="s">
        <v>81</v>
      </c>
      <c r="E32" s="27">
        <v>63.756</v>
      </c>
      <c r="F32" s="24"/>
      <c r="G32" s="25">
        <f t="shared" si="1"/>
        <v>0</v>
      </c>
      <c r="H32" s="6"/>
      <c r="I32" s="5"/>
    </row>
    <row r="33" spans="1:9" s="2" customFormat="1" ht="14.5" customHeight="1" x14ac:dyDescent="0.3">
      <c r="A33" s="19" t="s">
        <v>71</v>
      </c>
      <c r="B33" s="20" t="s">
        <v>67</v>
      </c>
      <c r="C33" s="21" t="s">
        <v>49</v>
      </c>
      <c r="D33" s="22" t="s">
        <v>80</v>
      </c>
      <c r="E33" s="27">
        <v>38.700599999999994</v>
      </c>
      <c r="F33" s="24"/>
      <c r="G33" s="25">
        <f t="shared" si="1"/>
        <v>0</v>
      </c>
      <c r="H33" s="6"/>
      <c r="I33" s="5"/>
    </row>
    <row r="34" spans="1:9" s="2" customFormat="1" ht="14.5" customHeight="1" x14ac:dyDescent="0.3">
      <c r="A34" s="19" t="s">
        <v>71</v>
      </c>
      <c r="B34" s="20" t="s">
        <v>68</v>
      </c>
      <c r="C34" s="21" t="s">
        <v>50</v>
      </c>
      <c r="D34" s="22" t="s">
        <v>80</v>
      </c>
      <c r="E34" s="27">
        <v>9.3344000000000023</v>
      </c>
      <c r="F34" s="24"/>
      <c r="G34" s="25">
        <f t="shared" si="1"/>
        <v>0</v>
      </c>
      <c r="H34" s="6"/>
      <c r="I34" s="5"/>
    </row>
    <row r="35" spans="1:9" s="2" customFormat="1" ht="30" customHeight="1" thickBot="1" x14ac:dyDescent="0.35">
      <c r="A35" s="19" t="s">
        <v>71</v>
      </c>
      <c r="B35" s="20" t="s">
        <v>69</v>
      </c>
      <c r="C35" s="21" t="s">
        <v>53</v>
      </c>
      <c r="D35" s="22" t="s">
        <v>46</v>
      </c>
      <c r="E35" s="27">
        <v>0.27909360000000005</v>
      </c>
      <c r="F35" s="24"/>
      <c r="G35" s="25">
        <f t="shared" si="1"/>
        <v>0</v>
      </c>
      <c r="H35" s="6"/>
      <c r="I35" s="5"/>
    </row>
    <row r="36" spans="1:9" s="2" customFormat="1" ht="28.9" customHeight="1" thickBot="1" x14ac:dyDescent="0.35">
      <c r="A36" s="28" t="s">
        <v>71</v>
      </c>
      <c r="B36" s="29" t="s">
        <v>70</v>
      </c>
      <c r="C36" s="30" t="s">
        <v>54</v>
      </c>
      <c r="D36" s="31" t="s">
        <v>75</v>
      </c>
      <c r="E36" s="31">
        <v>6.4199999999999993E-2</v>
      </c>
      <c r="F36" s="33"/>
      <c r="G36" s="34">
        <f>ROUND((E36*F36),2)</f>
        <v>0</v>
      </c>
      <c r="H36" s="52" t="s">
        <v>74</v>
      </c>
      <c r="I36" s="53">
        <f>ROUND(SUM(G23:G36),2)</f>
        <v>0</v>
      </c>
    </row>
    <row r="37" spans="1:9" s="2" customFormat="1" ht="42.5" thickBot="1" x14ac:dyDescent="0.35">
      <c r="A37" s="35"/>
      <c r="B37" s="35"/>
      <c r="C37" s="35"/>
      <c r="D37" s="36"/>
      <c r="E37" s="37"/>
      <c r="F37" s="38" t="s">
        <v>7</v>
      </c>
      <c r="G37" s="39">
        <f>SUM(G6:G36)</f>
        <v>0</v>
      </c>
      <c r="H37" s="4"/>
      <c r="I37" s="5"/>
    </row>
    <row r="38" spans="1:9" s="2" customFormat="1" ht="14" x14ac:dyDescent="0.3">
      <c r="A38" s="40"/>
      <c r="B38" s="40"/>
      <c r="C38" s="40"/>
      <c r="D38" s="40"/>
      <c r="E38" s="40"/>
      <c r="F38" s="40"/>
      <c r="G38" s="40"/>
    </row>
    <row r="39" spans="1:9" s="2" customFormat="1" ht="14" x14ac:dyDescent="0.3">
      <c r="A39" s="40"/>
      <c r="B39" s="40"/>
      <c r="C39" s="40"/>
      <c r="D39" s="40"/>
      <c r="E39" s="40"/>
      <c r="F39" s="40"/>
      <c r="G39" s="40"/>
    </row>
    <row r="40" spans="1:9" ht="14" x14ac:dyDescent="0.3">
      <c r="A40" s="41"/>
      <c r="B40" s="41"/>
      <c r="C40" s="41"/>
      <c r="D40" s="41"/>
      <c r="F40" s="41"/>
      <c r="G40" s="41"/>
      <c r="H40" s="1"/>
    </row>
    <row r="41" spans="1:9" ht="14" x14ac:dyDescent="0.3">
      <c r="A41" s="43"/>
      <c r="B41" s="44"/>
      <c r="C41" s="45"/>
      <c r="D41" s="45"/>
      <c r="E41" s="46"/>
      <c r="F41" s="45"/>
      <c r="G41" s="47"/>
    </row>
    <row r="43" spans="1:9" ht="14" x14ac:dyDescent="0.3">
      <c r="A43" s="42"/>
      <c r="B43" s="48"/>
      <c r="C43" s="42"/>
      <c r="D43" s="48"/>
    </row>
    <row r="44" spans="1:9" ht="14" x14ac:dyDescent="0.3">
      <c r="A44" s="42"/>
      <c r="B44" s="48"/>
      <c r="C44" s="42"/>
      <c r="D44" s="48"/>
    </row>
    <row r="45" spans="1:9" ht="14" x14ac:dyDescent="0.3">
      <c r="A45" s="42"/>
      <c r="B45" s="48"/>
      <c r="C45" s="42"/>
      <c r="D45" s="48"/>
    </row>
  </sheetData>
  <sheetProtection algorithmName="SHA-512" hashValue="J7iU6wTQTBeYtDhqZoQrx5zirtmR4yop1OEpPqRrvu/qhs6WoHecokbuEA373p1jpPE1DEbgjgSQFnq8R2Fq3g==" saltValue="y1nKGe3TdHFN5AWFlHw/pg==" spinCount="100000" sheet="1" objects="1" scenarios="1"/>
  <mergeCells count="5">
    <mergeCell ref="A1:G1"/>
    <mergeCell ref="A3:G3"/>
    <mergeCell ref="A2:G2"/>
    <mergeCell ref="A5:G5"/>
    <mergeCell ref="A22:G2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P13"/>
  <sheetViews>
    <sheetView tabSelected="1" topLeftCell="A7" zoomScale="115" zoomScaleNormal="115" workbookViewId="0">
      <selection activeCell="D3" sqref="D3"/>
    </sheetView>
  </sheetViews>
  <sheetFormatPr defaultRowHeight="14" x14ac:dyDescent="0.3"/>
  <cols>
    <col min="1" max="1" width="15.26953125" style="42" customWidth="1"/>
    <col min="2" max="2" width="48.7265625" style="42" customWidth="1"/>
    <col min="3" max="3" width="16.1796875" style="42" customWidth="1"/>
    <col min="4" max="4" width="54.26953125" style="42" customWidth="1"/>
    <col min="5" max="16384" width="8.7265625" style="42"/>
  </cols>
  <sheetData>
    <row r="1" spans="1:16" ht="28.9" customHeight="1" x14ac:dyDescent="0.3">
      <c r="A1" s="78" t="s">
        <v>23</v>
      </c>
      <c r="B1" s="78"/>
      <c r="C1" s="78"/>
    </row>
    <row r="2" spans="1:16" x14ac:dyDescent="0.3">
      <c r="A2" s="79" t="s">
        <v>9</v>
      </c>
      <c r="B2" s="79"/>
      <c r="C2" s="79"/>
    </row>
    <row r="3" spans="1:16" ht="26" x14ac:dyDescent="0.3">
      <c r="A3" s="56" t="s">
        <v>15</v>
      </c>
      <c r="B3" s="56" t="s">
        <v>10</v>
      </c>
      <c r="C3" s="56" t="s">
        <v>11</v>
      </c>
    </row>
    <row r="4" spans="1:16" x14ac:dyDescent="0.3">
      <c r="A4" s="57">
        <v>1</v>
      </c>
      <c r="B4" s="58" t="s">
        <v>17</v>
      </c>
      <c r="C4" s="59">
        <f>DKŽ_1!G37</f>
        <v>0</v>
      </c>
    </row>
    <row r="5" spans="1:16" ht="26" x14ac:dyDescent="0.3">
      <c r="A5" s="56" t="s">
        <v>12</v>
      </c>
      <c r="B5" s="60" t="s">
        <v>13</v>
      </c>
      <c r="C5" s="61">
        <f>ROUND(SUM(C4:C4),2)</f>
        <v>0</v>
      </c>
    </row>
    <row r="6" spans="1:16" x14ac:dyDescent="0.3">
      <c r="A6" s="62"/>
      <c r="B6" s="62"/>
      <c r="C6" s="62"/>
    </row>
    <row r="7" spans="1:16" ht="84.65" customHeight="1" x14ac:dyDescent="0.3">
      <c r="A7" s="80" t="s">
        <v>8</v>
      </c>
      <c r="B7" s="80"/>
      <c r="C7" s="80"/>
    </row>
    <row r="8" spans="1:16" x14ac:dyDescent="0.3">
      <c r="A8" s="63"/>
      <c r="B8" s="63"/>
      <c r="C8" s="63"/>
    </row>
    <row r="9" spans="1:16" x14ac:dyDescent="0.3">
      <c r="A9" s="62"/>
      <c r="B9" s="62"/>
      <c r="C9" s="64" t="s">
        <v>14</v>
      </c>
    </row>
    <row r="10" spans="1:16" x14ac:dyDescent="0.3">
      <c r="A10" s="62"/>
      <c r="B10" s="62"/>
      <c r="C10" s="62"/>
      <c r="D10" s="65" t="s">
        <v>21</v>
      </c>
    </row>
    <row r="11" spans="1:16" ht="243.65" customHeight="1" x14ac:dyDescent="0.3">
      <c r="A11" s="76" t="s">
        <v>82</v>
      </c>
      <c r="B11" s="77"/>
      <c r="C11" s="77"/>
      <c r="D11" s="75" t="s">
        <v>22</v>
      </c>
      <c r="E11" s="75"/>
      <c r="F11" s="75"/>
      <c r="G11" s="75"/>
      <c r="H11" s="75"/>
      <c r="I11" s="75"/>
      <c r="J11" s="66"/>
      <c r="K11" s="66"/>
      <c r="L11" s="66"/>
      <c r="M11" s="67"/>
      <c r="N11" s="67"/>
      <c r="O11" s="67"/>
      <c r="P11" s="67"/>
    </row>
    <row r="12" spans="1:16" ht="127.15" customHeight="1" x14ac:dyDescent="0.3">
      <c r="A12" s="81" t="s">
        <v>83</v>
      </c>
      <c r="B12" s="82"/>
      <c r="C12" s="82"/>
      <c r="D12" s="75"/>
      <c r="E12" s="75"/>
      <c r="F12" s="75"/>
      <c r="G12" s="75"/>
      <c r="H12" s="75"/>
      <c r="I12" s="75"/>
      <c r="J12" s="66"/>
      <c r="K12" s="66"/>
      <c r="L12" s="66"/>
      <c r="M12" s="67"/>
      <c r="N12" s="67"/>
      <c r="O12" s="67"/>
      <c r="P12" s="67"/>
    </row>
    <row r="13" spans="1:16" ht="82.9" customHeight="1" x14ac:dyDescent="0.3">
      <c r="A13" s="76" t="s">
        <v>84</v>
      </c>
      <c r="B13" s="77"/>
      <c r="C13" s="77"/>
      <c r="D13" s="75"/>
      <c r="E13" s="75"/>
      <c r="F13" s="75"/>
      <c r="G13" s="75"/>
      <c r="H13" s="75"/>
      <c r="I13" s="75"/>
      <c r="J13" s="66"/>
      <c r="K13" s="66"/>
      <c r="L13" s="66"/>
      <c r="M13" s="67"/>
      <c r="N13" s="67"/>
      <c r="O13" s="67"/>
      <c r="P13" s="67"/>
    </row>
  </sheetData>
  <sheetProtection algorithmName="SHA-512" hashValue="K7J9LTgy4f3vfnu0fiDjOe1TfQzDyZyTcZuhkByq2nCtqmDbqE4QxzJvGw1UkenWa7QD84KLwVDGgv8GeG5hlg==" saltValue="OFb220yftHijDBSJPm9zMw==" spinCount="100000" sheet="1" objects="1" scenarios="1"/>
  <mergeCells count="7">
    <mergeCell ref="D11:I13"/>
    <mergeCell ref="A13:C13"/>
    <mergeCell ref="A1:C1"/>
    <mergeCell ref="A2:C2"/>
    <mergeCell ref="A7:C7"/>
    <mergeCell ref="A11:C11"/>
    <mergeCell ref="A12:C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2026-02-02T11:19:37Z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